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Y:\S+C\Estruturas Funcionais\Operações\DQ&amp;A\Ambiente\1. Ambiente\5. Pombal\Emissões\Caldeiras - Potencias\Gerador de emergencia  2025\"/>
    </mc:Choice>
  </mc:AlternateContent>
  <xr:revisionPtr revIDLastSave="0" documentId="13_ncr:1_{D8322421-5F41-4365-A763-5368FAD744B0}" xr6:coauthVersionLast="47" xr6:coauthVersionMax="47" xr10:uidLastSave="{00000000-0000-0000-0000-000000000000}"/>
  <bookViews>
    <workbookView xWindow="20370" yWindow="-5400" windowWidth="29040" windowHeight="15720" xr2:uid="{881DD3BC-6003-4B39-A1BA-60AA999C730B}"/>
  </bookViews>
  <sheets>
    <sheet name="Fo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1" l="1"/>
  <c r="D5" i="1" s="1"/>
  <c r="D7" i="1" s="1"/>
</calcChain>
</file>

<file path=xl/sharedStrings.xml><?xml version="1.0" encoding="utf-8"?>
<sst xmlns="http://schemas.openxmlformats.org/spreadsheetml/2006/main" count="18" uniqueCount="18">
  <si>
    <t>Despacho 17313</t>
  </si>
  <si>
    <t>Gasóleo / Diesel</t>
  </si>
  <si>
    <t>kWh/kg</t>
  </si>
  <si>
    <t>kWh/L</t>
  </si>
  <si>
    <t>kWh/1h</t>
  </si>
  <si>
    <t xml:space="preserve">42,3 a 43,3 PCI (MJ/kg) </t>
  </si>
  <si>
    <t>Densidade  gasóleo Kg/L</t>
  </si>
  <si>
    <t>Consumo horário L/h</t>
  </si>
  <si>
    <t>Potencia térmica máxima kWh/1h</t>
  </si>
  <si>
    <t>43,3/3,6</t>
  </si>
  <si>
    <t>0,835*12</t>
  </si>
  <si>
    <t>???</t>
  </si>
  <si>
    <t>48*10</t>
  </si>
  <si>
    <t xml:space="preserve">Dados </t>
  </si>
  <si>
    <t xml:space="preserve">Formulas </t>
  </si>
  <si>
    <t xml:space="preserve">resultados </t>
  </si>
  <si>
    <t>unidades</t>
  </si>
  <si>
    <t>itens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</si>
</sst>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vertic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276226</xdr:colOff>
      <xdr:row>0</xdr:row>
      <xdr:rowOff>66675</xdr:rowOff>
    </xdr:from>
    <xdr:to>
      <xdr:col>10</xdr:col>
      <xdr:colOff>561976</xdr:colOff>
      <xdr:row>6</xdr:row>
      <xdr:rowOff>276786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A0C853C-70A4-429E-996A-EFC5368494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91326" y="66675"/>
          <a:ext cx="3333750" cy="13531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34FE7-1FD1-4738-8E14-BA9D3BC6B0C0}">
  <dimension ref="A2:E7"/>
  <sheetViews>
    <sheetView showGridLines="0" tabSelected="1" workbookViewId="0">
      <selection activeCell="D12" sqref="D12"/>
    </sheetView>
  </sheetViews>
  <sheetFormatPr defaultRowHeight="15" x14ac:dyDescent="0.25"/>
  <cols>
    <col min="1" max="1" width="31.28515625" bestFit="1" customWidth="1"/>
    <col min="2" max="2" width="27.140625" customWidth="1"/>
    <col min="3" max="3" width="14.42578125" customWidth="1"/>
    <col min="4" max="4" width="17.28515625" customWidth="1"/>
    <col min="5" max="5" width="11.5703125" customWidth="1"/>
  </cols>
  <sheetData>
    <row r="2" spans="1:5" x14ac:dyDescent="0.25">
      <c r="A2" s="8" t="s">
        <v>0</v>
      </c>
      <c r="B2" s="8"/>
      <c r="C2" s="8"/>
      <c r="D2" s="8"/>
      <c r="E2" s="8"/>
    </row>
    <row r="3" spans="1:5" x14ac:dyDescent="0.25">
      <c r="A3" s="6" t="s">
        <v>17</v>
      </c>
      <c r="B3" s="7" t="s">
        <v>13</v>
      </c>
      <c r="C3" s="7" t="s">
        <v>14</v>
      </c>
      <c r="D3" s="7" t="s">
        <v>15</v>
      </c>
      <c r="E3" s="7" t="s">
        <v>16</v>
      </c>
    </row>
    <row r="4" spans="1:5" x14ac:dyDescent="0.25">
      <c r="A4" s="5" t="s">
        <v>1</v>
      </c>
      <c r="B4" s="5" t="s">
        <v>5</v>
      </c>
      <c r="C4" s="6" t="s">
        <v>9</v>
      </c>
      <c r="D4" s="2">
        <f>43.3/3.6</f>
        <v>12.027777777777777</v>
      </c>
      <c r="E4" s="1" t="s">
        <v>2</v>
      </c>
    </row>
    <row r="5" spans="1:5" x14ac:dyDescent="0.25">
      <c r="A5" s="4" t="s">
        <v>6</v>
      </c>
      <c r="B5" s="5">
        <v>0.83499999999999996</v>
      </c>
      <c r="C5" s="6" t="s">
        <v>10</v>
      </c>
      <c r="D5" s="2">
        <f>0.835*D4</f>
        <v>10.043194444444444</v>
      </c>
      <c r="E5" s="1" t="s">
        <v>3</v>
      </c>
    </row>
    <row r="6" spans="1:5" x14ac:dyDescent="0.25">
      <c r="A6" s="4" t="s">
        <v>7</v>
      </c>
      <c r="B6" s="9">
        <v>48</v>
      </c>
      <c r="C6" s="10"/>
      <c r="D6" s="10"/>
      <c r="E6" s="11"/>
    </row>
    <row r="7" spans="1:5" ht="28.5" customHeight="1" x14ac:dyDescent="0.25">
      <c r="A7" s="3" t="s">
        <v>8</v>
      </c>
      <c r="B7" s="1" t="s">
        <v>11</v>
      </c>
      <c r="C7" s="1" t="s">
        <v>12</v>
      </c>
      <c r="D7" s="2">
        <f>+B6*D5</f>
        <v>482.07333333333327</v>
      </c>
      <c r="E7" s="1" t="s">
        <v>4</v>
      </c>
    </row>
  </sheetData>
  <mergeCells count="2">
    <mergeCell ref="A2:E2"/>
    <mergeCell ref="B6:E6"/>
  </mergeCells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a82f69d8-d8f9-451b-8bdb-582a92f30e54}" enabled="1" method="Privileged" siteId="{c966f82c-42fb-40e2-9370-3a7a3da6cbee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Folha1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Vitor Ferreira</dc:creator>
  <cp:lastModifiedBy>Tânia Falcão</cp:lastModifiedBy>
  <dcterms:created xsi:type="dcterms:W3CDTF">2025-12-09T12:07:30Z</dcterms:created>
  <dcterms:modified xsi:type="dcterms:W3CDTF">2025-12-12T15:21:19Z</dcterms:modified>
</cp:coreProperties>
</file>